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январь" sheetId="7" r:id="rId1"/>
  </sheets>
  <definedNames>
    <definedName name="_xlnm.Print_Area" localSheetId="0">январь!$A$1:$H$46</definedName>
  </definedNames>
  <calcPr calcId="125725"/>
</workbook>
</file>

<file path=xl/calcChain.xml><?xml version="1.0" encoding="utf-8"?>
<calcChain xmlns="http://schemas.openxmlformats.org/spreadsheetml/2006/main">
  <c r="D23" i="7"/>
  <c r="D11"/>
  <c r="E11"/>
  <c r="D27"/>
  <c r="G20"/>
  <c r="G36"/>
  <c r="G37"/>
  <c r="G22" l="1"/>
  <c r="G34"/>
  <c r="G35"/>
  <c r="G41"/>
  <c r="E27" l="1"/>
  <c r="C27"/>
  <c r="H41"/>
  <c r="H5"/>
  <c r="H6"/>
  <c r="H7"/>
  <c r="H8"/>
  <c r="H9"/>
  <c r="H10"/>
  <c r="H12"/>
  <c r="H13"/>
  <c r="H15"/>
  <c r="H20"/>
  <c r="H21"/>
  <c r="H22"/>
  <c r="H23"/>
  <c r="H24"/>
  <c r="H30"/>
  <c r="H32"/>
  <c r="H33"/>
  <c r="H34"/>
  <c r="H36"/>
  <c r="H37"/>
  <c r="H40"/>
  <c r="H43"/>
  <c r="G5"/>
  <c r="G6"/>
  <c r="G7"/>
  <c r="G8"/>
  <c r="G9"/>
  <c r="G10"/>
  <c r="G12"/>
  <c r="G13"/>
  <c r="G15"/>
  <c r="G21"/>
  <c r="G23"/>
  <c r="G24"/>
  <c r="G30"/>
  <c r="G32"/>
  <c r="G33"/>
  <c r="G40"/>
  <c r="G43"/>
  <c r="F20"/>
  <c r="F21"/>
  <c r="F22"/>
  <c r="F23"/>
  <c r="F24"/>
  <c r="F25"/>
  <c r="F28"/>
  <c r="F30"/>
  <c r="F32"/>
  <c r="F33"/>
  <c r="F34"/>
  <c r="F36"/>
  <c r="F37"/>
  <c r="F40"/>
  <c r="F41"/>
  <c r="F42"/>
  <c r="F43"/>
  <c r="F6"/>
  <c r="F7"/>
  <c r="F8"/>
  <c r="F9"/>
  <c r="F10"/>
  <c r="F12"/>
  <c r="F13"/>
  <c r="F15"/>
  <c r="F16"/>
  <c r="F17"/>
  <c r="F18"/>
  <c r="F5"/>
  <c r="C19"/>
  <c r="C14"/>
  <c r="C11"/>
  <c r="D26"/>
  <c r="D14"/>
  <c r="D39"/>
  <c r="D19" l="1"/>
  <c r="D4"/>
  <c r="E19"/>
  <c r="E26"/>
  <c r="E14"/>
  <c r="H14" s="1"/>
  <c r="D38" l="1"/>
  <c r="D44" s="1"/>
  <c r="H35"/>
  <c r="F35"/>
  <c r="H31"/>
  <c r="G31"/>
  <c r="F31"/>
  <c r="H29"/>
  <c r="G29"/>
  <c r="F29"/>
  <c r="G14"/>
  <c r="F14"/>
  <c r="G26"/>
  <c r="F26"/>
  <c r="H26"/>
  <c r="G19"/>
  <c r="F19"/>
  <c r="H19"/>
  <c r="F27"/>
  <c r="H27"/>
  <c r="G27"/>
  <c r="H11" l="1"/>
  <c r="G11"/>
  <c r="F11"/>
  <c r="E4"/>
  <c r="F4" l="1"/>
  <c r="G4"/>
  <c r="E39"/>
  <c r="C39"/>
  <c r="C4"/>
  <c r="H4" s="1"/>
  <c r="H39" l="1"/>
  <c r="G39"/>
  <c r="F39"/>
  <c r="C38"/>
  <c r="C44" l="1"/>
  <c r="E38" l="1"/>
  <c r="F38" l="1"/>
  <c r="H38"/>
  <c r="G38"/>
  <c r="E44"/>
  <c r="H44" l="1"/>
  <c r="F44"/>
  <c r="G44"/>
</calcChain>
</file>

<file path=xl/sharedStrings.xml><?xml version="1.0" encoding="utf-8"?>
<sst xmlns="http://schemas.openxmlformats.org/spreadsheetml/2006/main" count="63" uniqueCount="55">
  <si>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</si>
  <si>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</si>
  <si>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</si>
  <si>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</si>
  <si>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</si>
  <si>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</si>
  <si>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</si>
  <si>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</si>
  <si>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</si>
  <si>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</si>
  <si>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</si>
  <si>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</si>
  <si>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</si>
  <si>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</si>
  <si>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</si>
  <si>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</si>
  <si>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</si>
  <si>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</si>
  <si>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</si>
  <si>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</si>
  <si>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</si>
  <si>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</si>
  <si>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</si>
  <si>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</si>
  <si>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</si>
  <si>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</si>
  <si>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</si>
  <si>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</si>
  <si>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</si>
  <si>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</si>
  <si>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</si>
  <si>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</si>
  <si>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</si>
  <si>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</si>
  <si>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</si>
  <si>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</si>
  <si>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</si>
  <si>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</si>
  <si>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Всего доходов</t>
  </si>
  <si>
    <t>за выдачу разрешения на перевозку грузов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</si>
  <si>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</si>
  <si>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-</t>
  </si>
  <si>
    <t>План на                         2020 год</t>
  </si>
  <si>
    <t>% исполнения плана на    2020 год</t>
  </si>
  <si>
    <t>Штрафные санкции, возмещение ущерба</t>
  </si>
  <si>
    <t>(тыс. рублей)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</si>
  <si>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</si>
  <si>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</si>
  <si>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Прочие поступления от использования  имущества, находящегося в собственности городских округов, в т.ч.:</t>
  </si>
  <si>
    <t>Задолженность и перерасчеты по отмененным налогам, сборам и иным обязательным платежам</t>
  </si>
  <si>
    <t>Наименование показателей</t>
  </si>
  <si>
    <t>Исполнение доходной части бюджета города Ставрополя за 11 месяцев 2020 года</t>
  </si>
  <si>
    <t>План на            11 месяцев                      2020 года</t>
  </si>
  <si>
    <t xml:space="preserve">Факт за                               11 месяцев      2020 года </t>
  </si>
  <si>
    <t>% исполнения плана за                       11 месяцев       2020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</si>
</sst>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4" fontId="1" fillId="0" borderId="14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6" fillId="0" borderId="1" xfId="0" applyNumberFormat="1" applyFont="1" applyFill="1" applyBorder="1"/>
    <xf numFmtId="164" fontId="6" fillId="0" borderId="15" xfId="0" applyNumberFormat="1" applyFont="1" applyFill="1" applyBorder="1"/>
    <xf numFmtId="164" fontId="6" fillId="0" borderId="13" xfId="0" applyNumberFormat="1" applyFont="1" applyFill="1" applyBorder="1"/>
    <xf numFmtId="3" fontId="7" fillId="0" borderId="2" xfId="0" applyNumberFormat="1" applyFont="1" applyFill="1" applyBorder="1"/>
    <xf numFmtId="3" fontId="7" fillId="2" borderId="2" xfId="0" applyNumberFormat="1" applyFont="1" applyFill="1" applyBorder="1"/>
    <xf numFmtId="164" fontId="7" fillId="0" borderId="15" xfId="0" applyNumberFormat="1" applyFont="1" applyFill="1" applyBorder="1"/>
    <xf numFmtId="164" fontId="7" fillId="0" borderId="13" xfId="0" applyNumberFormat="1" applyFont="1" applyFill="1" applyBorder="1"/>
    <xf numFmtId="3" fontId="8" fillId="0" borderId="2" xfId="0" applyNumberFormat="1" applyFont="1" applyFill="1" applyBorder="1"/>
    <xf numFmtId="3" fontId="8" fillId="2" borderId="2" xfId="0" applyNumberFormat="1" applyFont="1" applyFill="1" applyBorder="1"/>
    <xf numFmtId="164" fontId="8" fillId="0" borderId="15" xfId="0" applyNumberFormat="1" applyFont="1" applyFill="1" applyBorder="1"/>
    <xf numFmtId="164" fontId="8" fillId="0" borderId="13" xfId="0" applyNumberFormat="1" applyFont="1" applyFill="1" applyBorder="1"/>
    <xf numFmtId="164" fontId="8" fillId="0" borderId="13" xfId="0" applyNumberFormat="1" applyFont="1" applyFill="1" applyBorder="1" applyAlignment="1">
      <alignment horizontal="right"/>
    </xf>
    <xf numFmtId="164" fontId="7" fillId="0" borderId="13" xfId="0" applyNumberFormat="1" applyFont="1" applyFill="1" applyBorder="1" applyAlignment="1">
      <alignment horizontal="right"/>
    </xf>
    <xf numFmtId="3" fontId="6" fillId="0" borderId="2" xfId="0" applyNumberFormat="1" applyFont="1" applyFill="1" applyBorder="1"/>
    <xf numFmtId="164" fontId="7" fillId="0" borderId="15" xfId="0" applyNumberFormat="1" applyFont="1" applyFill="1" applyBorder="1" applyAlignment="1">
      <alignment horizontal="right"/>
    </xf>
    <xf numFmtId="164" fontId="8" fillId="0" borderId="15" xfId="0" applyNumberFormat="1" applyFont="1" applyFill="1" applyBorder="1" applyAlignment="1">
      <alignment horizontal="right"/>
    </xf>
    <xf numFmtId="3" fontId="7" fillId="0" borderId="0" xfId="0" applyNumberFormat="1" applyFont="1" applyFill="1" applyBorder="1"/>
    <xf numFmtId="3" fontId="7" fillId="0" borderId="16" xfId="0" applyNumberFormat="1" applyFont="1" applyFill="1" applyBorder="1"/>
    <xf numFmtId="3" fontId="6" fillId="0" borderId="4" xfId="0" applyNumberFormat="1" applyFont="1" applyFill="1" applyBorder="1"/>
    <xf numFmtId="164" fontId="6" fillId="0" borderId="17" xfId="0" applyNumberFormat="1" applyFont="1" applyFill="1" applyBorder="1"/>
    <xf numFmtId="164" fontId="6" fillId="0" borderId="18" xfId="0" applyNumberFormat="1" applyFont="1" applyFill="1" applyBorder="1"/>
    <xf numFmtId="164" fontId="6" fillId="0" borderId="13" xfId="0" applyNumberFormat="1" applyFont="1" applyFill="1" applyBorder="1" applyAlignment="1">
      <alignment horizontal="right"/>
    </xf>
    <xf numFmtId="0" fontId="7" fillId="0" borderId="0" xfId="0" applyFont="1" applyFill="1"/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wrapText="1"/>
    </xf>
    <xf numFmtId="0" fontId="7" fillId="0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19" xfId="0" applyFont="1" applyFill="1" applyBorder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49"/>
  <sheetViews>
    <sheetView tabSelected="1" view="pageBreakPreview" topLeftCell="A16" zoomScale="60" workbookViewId="0">
      <selection activeCell="D24" sqref="D24"/>
    </sheetView>
  </sheetViews>
  <sheetFormatPr defaultColWidth="9.140625" defaultRowHeight="12.75"/>
  <cols>
    <col min="1" max="1" width="4.28515625" style="7" customWidth="1"/>
    <col min="2" max="2" width="58.140625" style="5" customWidth="1"/>
    <col min="3" max="4" width="12.140625" style="8" customWidth="1"/>
    <col min="5" max="5" width="13.7109375" style="8" customWidth="1"/>
    <col min="6" max="7" width="11.28515625" style="8" customWidth="1"/>
    <col min="8" max="8" width="10.28515625" style="8" customWidth="1"/>
    <col min="9" max="16384" width="9.140625" style="8"/>
  </cols>
  <sheetData>
    <row r="1" spans="1:223" ht="13.15" customHeight="1">
      <c r="A1" s="62" t="s">
        <v>51</v>
      </c>
      <c r="B1" s="63"/>
      <c r="C1" s="63"/>
      <c r="D1" s="63"/>
      <c r="E1" s="63"/>
      <c r="F1" s="63"/>
      <c r="G1" s="63"/>
      <c r="H1" s="63"/>
    </row>
    <row r="2" spans="1:223" ht="13.5" thickBot="1">
      <c r="G2" s="61" t="s">
        <v>45</v>
      </c>
      <c r="H2" s="61"/>
    </row>
    <row r="3" spans="1:223" ht="73.900000000000006" customHeight="1">
      <c r="A3" s="22" t="s">
        <v>34</v>
      </c>
      <c r="B3" s="21" t="s">
        <v>50</v>
      </c>
      <c r="C3" s="20" t="s">
        <v>42</v>
      </c>
      <c r="D3" s="20" t="s">
        <v>52</v>
      </c>
      <c r="E3" s="13" t="s">
        <v>53</v>
      </c>
      <c r="F3" s="23" t="s">
        <v>12</v>
      </c>
      <c r="G3" s="23" t="s">
        <v>54</v>
      </c>
      <c r="H3" s="24" t="s">
        <v>43</v>
      </c>
    </row>
    <row r="4" spans="1:223" s="3" customFormat="1" ht="15.75">
      <c r="A4" s="16"/>
      <c r="B4" s="11" t="s">
        <v>7</v>
      </c>
      <c r="C4" s="28">
        <f>C5+C6+C7+C8+C9+C10+C11+C14+C18</f>
        <v>3867551</v>
      </c>
      <c r="D4" s="28">
        <f>D5+D6+D7+D8+D9+D10+D11+D14+D18</f>
        <v>3323579</v>
      </c>
      <c r="E4" s="28">
        <f>E5+E6+E7+E8+E9+E10+E11+E14+E18</f>
        <v>3411618</v>
      </c>
      <c r="F4" s="28">
        <f>E4-D4</f>
        <v>88039</v>
      </c>
      <c r="G4" s="29">
        <f>E4/D4*100</f>
        <v>102.64892153909986</v>
      </c>
      <c r="H4" s="30">
        <f>E4/C4*100</f>
        <v>88.211325461512985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</row>
    <row r="5" spans="1:223" ht="15.75">
      <c r="A5" s="14">
        <v>1</v>
      </c>
      <c r="B5" s="1" t="s">
        <v>0</v>
      </c>
      <c r="C5" s="31">
        <v>2592723</v>
      </c>
      <c r="D5" s="32">
        <v>2204465</v>
      </c>
      <c r="E5" s="32">
        <v>2237738</v>
      </c>
      <c r="F5" s="31">
        <f>E5-D5</f>
        <v>33273</v>
      </c>
      <c r="G5" s="33">
        <f t="shared" ref="G5:G44" si="0">E5/D5*100</f>
        <v>101.50934580499123</v>
      </c>
      <c r="H5" s="34">
        <f t="shared" ref="H5:H44" si="1">E5/C5*100</f>
        <v>86.308410115542628</v>
      </c>
    </row>
    <row r="6" spans="1:223" ht="15.75">
      <c r="A6" s="14">
        <v>2</v>
      </c>
      <c r="B6" s="1" t="s">
        <v>26</v>
      </c>
      <c r="C6" s="31">
        <v>24013</v>
      </c>
      <c r="D6" s="32">
        <v>22013</v>
      </c>
      <c r="E6" s="31">
        <v>19695</v>
      </c>
      <c r="F6" s="31">
        <f t="shared" ref="F6:F44" si="2">E6-D6</f>
        <v>-2318</v>
      </c>
      <c r="G6" s="33">
        <f t="shared" si="0"/>
        <v>89.469858719847366</v>
      </c>
      <c r="H6" s="34">
        <f t="shared" si="1"/>
        <v>82.018073543497266</v>
      </c>
    </row>
    <row r="7" spans="1:223" ht="15.6" customHeight="1">
      <c r="A7" s="26">
        <v>3</v>
      </c>
      <c r="B7" s="1" t="s">
        <v>5</v>
      </c>
      <c r="C7" s="31">
        <v>316259</v>
      </c>
      <c r="D7" s="32">
        <v>314460</v>
      </c>
      <c r="E7" s="31">
        <v>280751</v>
      </c>
      <c r="F7" s="31">
        <f t="shared" si="2"/>
        <v>-33709</v>
      </c>
      <c r="G7" s="33">
        <f t="shared" si="0"/>
        <v>89.280353622082302</v>
      </c>
      <c r="H7" s="34">
        <f t="shared" si="1"/>
        <v>88.772493431016983</v>
      </c>
    </row>
    <row r="8" spans="1:223" ht="15.75">
      <c r="A8" s="26">
        <v>4</v>
      </c>
      <c r="B8" s="1" t="s">
        <v>6</v>
      </c>
      <c r="C8" s="31">
        <v>5223</v>
      </c>
      <c r="D8" s="32">
        <v>5170</v>
      </c>
      <c r="E8" s="31">
        <v>6369</v>
      </c>
      <c r="F8" s="31">
        <f t="shared" si="2"/>
        <v>1199</v>
      </c>
      <c r="G8" s="33">
        <f t="shared" si="0"/>
        <v>123.19148936170212</v>
      </c>
      <c r="H8" s="34">
        <f t="shared" si="1"/>
        <v>121.94141298104537</v>
      </c>
    </row>
    <row r="9" spans="1:223" ht="15" customHeight="1">
      <c r="A9" s="26">
        <v>5</v>
      </c>
      <c r="B9" s="1" t="s">
        <v>17</v>
      </c>
      <c r="C9" s="31">
        <v>36000</v>
      </c>
      <c r="D9" s="32">
        <v>31705</v>
      </c>
      <c r="E9" s="32">
        <v>28312</v>
      </c>
      <c r="F9" s="31">
        <f t="shared" si="2"/>
        <v>-3393</v>
      </c>
      <c r="G9" s="33">
        <f t="shared" si="0"/>
        <v>89.298217946696099</v>
      </c>
      <c r="H9" s="34">
        <f t="shared" si="1"/>
        <v>78.644444444444446</v>
      </c>
    </row>
    <row r="10" spans="1:223" ht="15.75">
      <c r="A10" s="26">
        <v>6</v>
      </c>
      <c r="B10" s="1" t="s">
        <v>1</v>
      </c>
      <c r="C10" s="31">
        <v>375236</v>
      </c>
      <c r="D10" s="32">
        <v>268675</v>
      </c>
      <c r="E10" s="31">
        <v>320869</v>
      </c>
      <c r="F10" s="31">
        <f t="shared" si="2"/>
        <v>52194</v>
      </c>
      <c r="G10" s="33">
        <f t="shared" si="0"/>
        <v>119.42644458918767</v>
      </c>
      <c r="H10" s="34">
        <f t="shared" si="1"/>
        <v>85.511251585668759</v>
      </c>
    </row>
    <row r="11" spans="1:223" ht="15.75">
      <c r="A11" s="58">
        <v>7</v>
      </c>
      <c r="B11" s="1" t="s">
        <v>15</v>
      </c>
      <c r="C11" s="31">
        <f>C12+C13</f>
        <v>430017</v>
      </c>
      <c r="D11" s="32">
        <f>D12+D13</f>
        <v>396166</v>
      </c>
      <c r="E11" s="32">
        <f>E13+E12</f>
        <v>434255</v>
      </c>
      <c r="F11" s="31">
        <f t="shared" si="2"/>
        <v>38089</v>
      </c>
      <c r="G11" s="33">
        <f t="shared" si="0"/>
        <v>109.61440406294332</v>
      </c>
      <c r="H11" s="34">
        <f t="shared" si="1"/>
        <v>100.98554243204339</v>
      </c>
    </row>
    <row r="12" spans="1:223" s="10" customFormat="1" ht="15.75">
      <c r="A12" s="69"/>
      <c r="B12" s="18" t="s">
        <v>30</v>
      </c>
      <c r="C12" s="35">
        <v>293878</v>
      </c>
      <c r="D12" s="36">
        <v>292455</v>
      </c>
      <c r="E12" s="36">
        <v>330045</v>
      </c>
      <c r="F12" s="35">
        <f t="shared" si="2"/>
        <v>37590</v>
      </c>
      <c r="G12" s="37">
        <f t="shared" si="0"/>
        <v>112.8532594758168</v>
      </c>
      <c r="H12" s="38">
        <f t="shared" si="1"/>
        <v>112.30680758682175</v>
      </c>
    </row>
    <row r="13" spans="1:223" s="10" customFormat="1" ht="15.75">
      <c r="A13" s="60"/>
      <c r="B13" s="18" t="s">
        <v>29</v>
      </c>
      <c r="C13" s="35">
        <v>136139</v>
      </c>
      <c r="D13" s="36">
        <v>103711</v>
      </c>
      <c r="E13" s="36">
        <v>104210</v>
      </c>
      <c r="F13" s="35">
        <f t="shared" si="2"/>
        <v>499</v>
      </c>
      <c r="G13" s="37">
        <f t="shared" si="0"/>
        <v>100.48114471946081</v>
      </c>
      <c r="H13" s="38">
        <f t="shared" si="1"/>
        <v>76.546764703721934</v>
      </c>
    </row>
    <row r="14" spans="1:223" ht="15.75">
      <c r="A14" s="58">
        <v>8</v>
      </c>
      <c r="B14" s="1" t="s">
        <v>16</v>
      </c>
      <c r="C14" s="31">
        <f>C15+C16+C17</f>
        <v>88080</v>
      </c>
      <c r="D14" s="32">
        <f>D15+D16+D17</f>
        <v>80925</v>
      </c>
      <c r="E14" s="31">
        <f>E15+E16+E17</f>
        <v>83648</v>
      </c>
      <c r="F14" s="31">
        <f t="shared" si="2"/>
        <v>2723</v>
      </c>
      <c r="G14" s="33">
        <f t="shared" si="0"/>
        <v>103.36484399135001</v>
      </c>
      <c r="H14" s="34">
        <f t="shared" si="1"/>
        <v>94.968210717529516</v>
      </c>
    </row>
    <row r="15" spans="1:223" ht="15.75">
      <c r="A15" s="59"/>
      <c r="B15" s="18" t="s">
        <v>23</v>
      </c>
      <c r="C15" s="35">
        <v>88080</v>
      </c>
      <c r="D15" s="36">
        <v>80925</v>
      </c>
      <c r="E15" s="35">
        <v>83645</v>
      </c>
      <c r="F15" s="35">
        <f t="shared" si="2"/>
        <v>2720</v>
      </c>
      <c r="G15" s="37">
        <f t="shared" si="0"/>
        <v>103.36113685511276</v>
      </c>
      <c r="H15" s="38">
        <f t="shared" si="1"/>
        <v>94.96480472297911</v>
      </c>
    </row>
    <row r="16" spans="1:223" ht="15.75">
      <c r="A16" s="59"/>
      <c r="B16" s="18" t="s">
        <v>24</v>
      </c>
      <c r="C16" s="35">
        <v>0</v>
      </c>
      <c r="D16" s="36">
        <v>0</v>
      </c>
      <c r="E16" s="35">
        <v>0</v>
      </c>
      <c r="F16" s="35">
        <f t="shared" si="2"/>
        <v>0</v>
      </c>
      <c r="G16" s="37">
        <v>0</v>
      </c>
      <c r="H16" s="39" t="s">
        <v>41</v>
      </c>
    </row>
    <row r="17" spans="1:223" ht="15.75">
      <c r="A17" s="60"/>
      <c r="B17" s="18" t="s">
        <v>39</v>
      </c>
      <c r="C17" s="35">
        <v>0</v>
      </c>
      <c r="D17" s="36">
        <v>0</v>
      </c>
      <c r="E17" s="35">
        <v>3</v>
      </c>
      <c r="F17" s="35">
        <f t="shared" si="2"/>
        <v>3</v>
      </c>
      <c r="G17" s="37">
        <v>0</v>
      </c>
      <c r="H17" s="39" t="s">
        <v>41</v>
      </c>
    </row>
    <row r="18" spans="1:223" ht="26.25">
      <c r="A18" s="26">
        <v>9</v>
      </c>
      <c r="B18" s="1" t="s">
        <v>49</v>
      </c>
      <c r="C18" s="31">
        <v>0</v>
      </c>
      <c r="D18" s="32">
        <v>0</v>
      </c>
      <c r="E18" s="31">
        <v>-19</v>
      </c>
      <c r="F18" s="31">
        <f t="shared" si="2"/>
        <v>-19</v>
      </c>
      <c r="G18" s="33">
        <v>0</v>
      </c>
      <c r="H18" s="49" t="s">
        <v>41</v>
      </c>
    </row>
    <row r="19" spans="1:223" s="3" customFormat="1" ht="15.75">
      <c r="A19" s="17"/>
      <c r="B19" s="6" t="s">
        <v>8</v>
      </c>
      <c r="C19" s="41">
        <f>C20+C21+C22+C23+C24+C25+C27+C30+C31+C32+C33+C34+C35+C37</f>
        <v>711728</v>
      </c>
      <c r="D19" s="41">
        <f>D20+D21+D22+D23+D24+D25+D27+D30+D31+D32+D33+D34+D35+D37</f>
        <v>651221</v>
      </c>
      <c r="E19" s="41">
        <f>E20+E21+E22+E23+E24+E25+E27+E30+E31+E32+E33+E34+E35+E37</f>
        <v>677486</v>
      </c>
      <c r="F19" s="41">
        <f t="shared" si="2"/>
        <v>26265</v>
      </c>
      <c r="G19" s="29">
        <f t="shared" si="0"/>
        <v>104.03319303277996</v>
      </c>
      <c r="H19" s="30">
        <f t="shared" si="1"/>
        <v>95.188892385855269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</row>
    <row r="20" spans="1:223" ht="42" customHeight="1">
      <c r="A20" s="26">
        <v>10</v>
      </c>
      <c r="B20" s="1" t="s">
        <v>10</v>
      </c>
      <c r="C20" s="31">
        <v>3772</v>
      </c>
      <c r="D20" s="32">
        <v>3772</v>
      </c>
      <c r="E20" s="31">
        <v>1765</v>
      </c>
      <c r="F20" s="31">
        <f t="shared" si="2"/>
        <v>-2007</v>
      </c>
      <c r="G20" s="33">
        <f t="shared" si="0"/>
        <v>46.792152704135738</v>
      </c>
      <c r="H20" s="34">
        <f t="shared" si="1"/>
        <v>46.792152704135738</v>
      </c>
    </row>
    <row r="21" spans="1:223" ht="63.6" customHeight="1">
      <c r="A21" s="26">
        <v>11</v>
      </c>
      <c r="B21" s="1" t="s">
        <v>31</v>
      </c>
      <c r="C21" s="31">
        <v>429269</v>
      </c>
      <c r="D21" s="32">
        <v>407665</v>
      </c>
      <c r="E21" s="31">
        <v>438839</v>
      </c>
      <c r="F21" s="31">
        <f t="shared" si="2"/>
        <v>31174</v>
      </c>
      <c r="G21" s="33">
        <f t="shared" si="0"/>
        <v>107.6469650325635</v>
      </c>
      <c r="H21" s="34">
        <f t="shared" si="1"/>
        <v>102.22937132660405</v>
      </c>
    </row>
    <row r="22" spans="1:223" ht="58.9" customHeight="1">
      <c r="A22" s="15" t="s">
        <v>19</v>
      </c>
      <c r="B22" s="2" t="s">
        <v>40</v>
      </c>
      <c r="C22" s="31">
        <v>23991</v>
      </c>
      <c r="D22" s="32">
        <v>23991</v>
      </c>
      <c r="E22" s="32">
        <v>7959</v>
      </c>
      <c r="F22" s="31">
        <f t="shared" si="2"/>
        <v>-16032</v>
      </c>
      <c r="G22" s="33">
        <f t="shared" si="0"/>
        <v>33.174940602726025</v>
      </c>
      <c r="H22" s="34">
        <f t="shared" si="1"/>
        <v>33.174940602726025</v>
      </c>
    </row>
    <row r="23" spans="1:223" ht="52.15" customHeight="1">
      <c r="A23" s="27">
        <v>13</v>
      </c>
      <c r="B23" s="1" t="s">
        <v>32</v>
      </c>
      <c r="C23" s="31">
        <v>77465</v>
      </c>
      <c r="D23" s="32">
        <f>70338-21933</f>
        <v>48405</v>
      </c>
      <c r="E23" s="31">
        <v>48019</v>
      </c>
      <c r="F23" s="31">
        <f t="shared" si="2"/>
        <v>-386</v>
      </c>
      <c r="G23" s="33">
        <f t="shared" si="0"/>
        <v>99.202561718830694</v>
      </c>
      <c r="H23" s="34">
        <f t="shared" si="1"/>
        <v>61.987994578196606</v>
      </c>
    </row>
    <row r="24" spans="1:223" ht="26.25">
      <c r="A24" s="26">
        <v>14</v>
      </c>
      <c r="B24" s="1" t="s">
        <v>27</v>
      </c>
      <c r="C24" s="31">
        <v>12562</v>
      </c>
      <c r="D24" s="32">
        <v>11000</v>
      </c>
      <c r="E24" s="32">
        <v>9257</v>
      </c>
      <c r="F24" s="31">
        <f t="shared" si="2"/>
        <v>-1743</v>
      </c>
      <c r="G24" s="33">
        <f t="shared" si="0"/>
        <v>84.154545454545456</v>
      </c>
      <c r="H24" s="34">
        <f t="shared" si="1"/>
        <v>73.690495144085332</v>
      </c>
    </row>
    <row r="25" spans="1:223" ht="40.15" customHeight="1">
      <c r="A25" s="58">
        <v>15</v>
      </c>
      <c r="B25" s="1" t="s">
        <v>11</v>
      </c>
      <c r="C25" s="31">
        <v>0</v>
      </c>
      <c r="D25" s="32">
        <v>0</v>
      </c>
      <c r="E25" s="31">
        <v>-9894</v>
      </c>
      <c r="F25" s="31">
        <f t="shared" si="2"/>
        <v>-9894</v>
      </c>
      <c r="G25" s="42" t="s">
        <v>41</v>
      </c>
      <c r="H25" s="40" t="s">
        <v>41</v>
      </c>
    </row>
    <row r="26" spans="1:223" ht="15.75" hidden="1">
      <c r="A26" s="60"/>
      <c r="B26" s="19" t="s">
        <v>20</v>
      </c>
      <c r="C26" s="35"/>
      <c r="D26" s="32">
        <f>D27+D28</f>
        <v>2668</v>
      </c>
      <c r="E26" s="31">
        <f>E28</f>
        <v>54</v>
      </c>
      <c r="F26" s="31">
        <f t="shared" si="2"/>
        <v>-2614</v>
      </c>
      <c r="G26" s="33">
        <f t="shared" si="0"/>
        <v>2.0239880059970012</v>
      </c>
      <c r="H26" s="34" t="e">
        <f t="shared" si="1"/>
        <v>#DIV/0!</v>
      </c>
    </row>
    <row r="27" spans="1:223" ht="25.5" customHeight="1">
      <c r="A27" s="58">
        <v>16</v>
      </c>
      <c r="B27" s="1" t="s">
        <v>48</v>
      </c>
      <c r="C27" s="31">
        <f>C28+C29</f>
        <v>3013</v>
      </c>
      <c r="D27" s="32">
        <f>D29</f>
        <v>2668</v>
      </c>
      <c r="E27" s="32">
        <f>E28+E29</f>
        <v>2527</v>
      </c>
      <c r="F27" s="31">
        <f t="shared" si="2"/>
        <v>-141</v>
      </c>
      <c r="G27" s="33">
        <f t="shared" si="0"/>
        <v>94.715142428785597</v>
      </c>
      <c r="H27" s="34">
        <f t="shared" si="1"/>
        <v>83.869897112512447</v>
      </c>
    </row>
    <row r="28" spans="1:223" ht="13.5" customHeight="1">
      <c r="A28" s="59"/>
      <c r="B28" s="18" t="s">
        <v>21</v>
      </c>
      <c r="C28" s="35">
        <v>0</v>
      </c>
      <c r="D28" s="35">
        <v>0</v>
      </c>
      <c r="E28" s="35">
        <v>54</v>
      </c>
      <c r="F28" s="35">
        <f t="shared" si="2"/>
        <v>54</v>
      </c>
      <c r="G28" s="43" t="s">
        <v>41</v>
      </c>
      <c r="H28" s="39" t="s">
        <v>41</v>
      </c>
    </row>
    <row r="29" spans="1:223" ht="15" customHeight="1">
      <c r="A29" s="68"/>
      <c r="B29" s="18" t="s">
        <v>22</v>
      </c>
      <c r="C29" s="35">
        <v>3013</v>
      </c>
      <c r="D29" s="36">
        <v>2668</v>
      </c>
      <c r="E29" s="35">
        <v>2473</v>
      </c>
      <c r="F29" s="35">
        <f t="shared" si="2"/>
        <v>-195</v>
      </c>
      <c r="G29" s="37">
        <f t="shared" si="0"/>
        <v>92.6911544227886</v>
      </c>
      <c r="H29" s="38">
        <f t="shared" si="1"/>
        <v>82.07766345834716</v>
      </c>
    </row>
    <row r="30" spans="1:223" ht="15" customHeight="1">
      <c r="A30" s="26">
        <v>17</v>
      </c>
      <c r="B30" s="1" t="s">
        <v>18</v>
      </c>
      <c r="C30" s="31">
        <v>3057</v>
      </c>
      <c r="D30" s="32">
        <v>3033</v>
      </c>
      <c r="E30" s="31">
        <v>4606</v>
      </c>
      <c r="F30" s="31">
        <f t="shared" si="2"/>
        <v>1573</v>
      </c>
      <c r="G30" s="33">
        <f t="shared" si="0"/>
        <v>151.86284207055721</v>
      </c>
      <c r="H30" s="34">
        <f t="shared" si="1"/>
        <v>150.67059208374224</v>
      </c>
    </row>
    <row r="31" spans="1:223" ht="26.25">
      <c r="A31" s="26">
        <v>18</v>
      </c>
      <c r="B31" s="1" t="s">
        <v>14</v>
      </c>
      <c r="C31" s="31">
        <v>12104</v>
      </c>
      <c r="D31" s="32">
        <v>11176</v>
      </c>
      <c r="E31" s="32">
        <v>9103</v>
      </c>
      <c r="F31" s="31">
        <f t="shared" si="2"/>
        <v>-2073</v>
      </c>
      <c r="G31" s="33">
        <f t="shared" si="0"/>
        <v>81.4513242662849</v>
      </c>
      <c r="H31" s="34">
        <f t="shared" si="1"/>
        <v>75.206543291473892</v>
      </c>
    </row>
    <row r="32" spans="1:223" ht="65.45" customHeight="1">
      <c r="A32" s="26">
        <v>19</v>
      </c>
      <c r="B32" s="1" t="s">
        <v>28</v>
      </c>
      <c r="C32" s="31">
        <v>37801</v>
      </c>
      <c r="D32" s="32">
        <v>31495</v>
      </c>
      <c r="E32" s="31">
        <v>5707</v>
      </c>
      <c r="F32" s="31">
        <f t="shared" si="2"/>
        <v>-25788</v>
      </c>
      <c r="G32" s="33">
        <f t="shared" si="0"/>
        <v>18.120336561358947</v>
      </c>
      <c r="H32" s="34">
        <f t="shared" si="1"/>
        <v>15.097484193539854</v>
      </c>
    </row>
    <row r="33" spans="1:223" ht="26.25" customHeight="1">
      <c r="A33" s="26">
        <v>20</v>
      </c>
      <c r="B33" s="1" t="s">
        <v>35</v>
      </c>
      <c r="C33" s="31">
        <v>74605</v>
      </c>
      <c r="D33" s="32">
        <v>74605</v>
      </c>
      <c r="E33" s="31">
        <v>81662</v>
      </c>
      <c r="F33" s="31">
        <f t="shared" si="2"/>
        <v>7057</v>
      </c>
      <c r="G33" s="33">
        <f t="shared" si="0"/>
        <v>109.45915153139869</v>
      </c>
      <c r="H33" s="34">
        <f t="shared" si="1"/>
        <v>109.45915153139869</v>
      </c>
    </row>
    <row r="34" spans="1:223" ht="15.75">
      <c r="A34" s="26">
        <v>21</v>
      </c>
      <c r="B34" s="1" t="s">
        <v>2</v>
      </c>
      <c r="C34" s="31">
        <v>6675</v>
      </c>
      <c r="D34" s="44">
        <v>6092</v>
      </c>
      <c r="E34" s="31">
        <v>6431</v>
      </c>
      <c r="F34" s="31">
        <f t="shared" si="2"/>
        <v>339</v>
      </c>
      <c r="G34" s="33">
        <f t="shared" si="0"/>
        <v>105.56467498358504</v>
      </c>
      <c r="H34" s="34">
        <f t="shared" si="1"/>
        <v>96.344569288389508</v>
      </c>
    </row>
    <row r="35" spans="1:223" ht="15" customHeight="1">
      <c r="A35" s="58">
        <v>22</v>
      </c>
      <c r="B35" s="1" t="s">
        <v>44</v>
      </c>
      <c r="C35" s="31">
        <v>26863</v>
      </c>
      <c r="D35" s="32">
        <v>26863</v>
      </c>
      <c r="E35" s="31">
        <v>70090</v>
      </c>
      <c r="F35" s="31">
        <f t="shared" si="2"/>
        <v>43227</v>
      </c>
      <c r="G35" s="33">
        <f t="shared" si="0"/>
        <v>260.91650225216841</v>
      </c>
      <c r="H35" s="34">
        <f t="shared" si="1"/>
        <v>260.91650225216841</v>
      </c>
    </row>
    <row r="36" spans="1:223" ht="23.45" hidden="1" customHeight="1">
      <c r="A36" s="59"/>
      <c r="B36" s="18" t="s">
        <v>33</v>
      </c>
      <c r="C36" s="35"/>
      <c r="D36" s="35"/>
      <c r="E36" s="35"/>
      <c r="F36" s="31">
        <f t="shared" si="2"/>
        <v>0</v>
      </c>
      <c r="G36" s="33" t="e">
        <f t="shared" si="0"/>
        <v>#DIV/0!</v>
      </c>
      <c r="H36" s="34" t="e">
        <f t="shared" si="1"/>
        <v>#DIV/0!</v>
      </c>
    </row>
    <row r="37" spans="1:223" ht="15" customHeight="1">
      <c r="A37" s="26">
        <v>23</v>
      </c>
      <c r="B37" s="1" t="s">
        <v>3</v>
      </c>
      <c r="C37" s="31">
        <v>551</v>
      </c>
      <c r="D37" s="31">
        <v>456</v>
      </c>
      <c r="E37" s="31">
        <v>1415</v>
      </c>
      <c r="F37" s="31">
        <f t="shared" si="2"/>
        <v>959</v>
      </c>
      <c r="G37" s="33">
        <f t="shared" si="0"/>
        <v>310.30701754385962</v>
      </c>
      <c r="H37" s="34">
        <f t="shared" si="1"/>
        <v>256.80580762250457</v>
      </c>
    </row>
    <row r="38" spans="1:223" s="3" customFormat="1" ht="15.75">
      <c r="A38" s="70" t="s">
        <v>36</v>
      </c>
      <c r="B38" s="71"/>
      <c r="C38" s="41">
        <f>C4+C19</f>
        <v>4579279</v>
      </c>
      <c r="D38" s="41">
        <f>D4+D19</f>
        <v>3974800</v>
      </c>
      <c r="E38" s="41">
        <f>E4+E19</f>
        <v>4089104</v>
      </c>
      <c r="F38" s="41">
        <f t="shared" si="2"/>
        <v>114304</v>
      </c>
      <c r="G38" s="29">
        <f t="shared" si="0"/>
        <v>102.87571701720842</v>
      </c>
      <c r="H38" s="30">
        <f t="shared" si="1"/>
        <v>89.295803990104119</v>
      </c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</row>
    <row r="39" spans="1:223" s="9" customFormat="1" ht="15.75">
      <c r="A39" s="64">
        <v>24</v>
      </c>
      <c r="B39" s="12" t="s">
        <v>4</v>
      </c>
      <c r="C39" s="41">
        <f>C40+C41+C42+C43</f>
        <v>9155331</v>
      </c>
      <c r="D39" s="41">
        <f>D40+D41+D42+D43</f>
        <v>7813723</v>
      </c>
      <c r="E39" s="41">
        <f>E40+E41+E42+E43</f>
        <v>7780849</v>
      </c>
      <c r="F39" s="41">
        <f t="shared" si="2"/>
        <v>-32874</v>
      </c>
      <c r="G39" s="29">
        <f t="shared" si="0"/>
        <v>99.579278661401233</v>
      </c>
      <c r="H39" s="30">
        <f t="shared" si="1"/>
        <v>84.987085666263724</v>
      </c>
    </row>
    <row r="40" spans="1:223" ht="24.75" customHeight="1">
      <c r="A40" s="64"/>
      <c r="B40" s="1" t="s">
        <v>37</v>
      </c>
      <c r="C40" s="31">
        <v>9166937</v>
      </c>
      <c r="D40" s="31">
        <v>7826248</v>
      </c>
      <c r="E40" s="32">
        <v>7826248</v>
      </c>
      <c r="F40" s="31">
        <f t="shared" si="2"/>
        <v>0</v>
      </c>
      <c r="G40" s="33">
        <f t="shared" si="0"/>
        <v>100</v>
      </c>
      <c r="H40" s="34">
        <f t="shared" si="1"/>
        <v>85.374733130597491</v>
      </c>
    </row>
    <row r="41" spans="1:223" ht="15" customHeight="1">
      <c r="A41" s="64"/>
      <c r="B41" s="4" t="s">
        <v>13</v>
      </c>
      <c r="C41" s="31">
        <v>7487</v>
      </c>
      <c r="D41" s="31">
        <v>7487</v>
      </c>
      <c r="E41" s="31">
        <v>7487</v>
      </c>
      <c r="F41" s="31">
        <f t="shared" si="2"/>
        <v>0</v>
      </c>
      <c r="G41" s="33">
        <f t="shared" si="0"/>
        <v>100</v>
      </c>
      <c r="H41" s="34">
        <f t="shared" si="1"/>
        <v>100</v>
      </c>
    </row>
    <row r="42" spans="1:223" ht="38.450000000000003" customHeight="1">
      <c r="A42" s="64"/>
      <c r="B42" s="4" t="s">
        <v>25</v>
      </c>
      <c r="C42" s="31">
        <v>0</v>
      </c>
      <c r="D42" s="31">
        <v>0</v>
      </c>
      <c r="E42" s="31">
        <v>15</v>
      </c>
      <c r="F42" s="31">
        <f t="shared" si="2"/>
        <v>15</v>
      </c>
      <c r="G42" s="42" t="s">
        <v>41</v>
      </c>
      <c r="H42" s="40" t="s">
        <v>41</v>
      </c>
    </row>
    <row r="43" spans="1:223" ht="27" customHeight="1">
      <c r="A43" s="65"/>
      <c r="B43" s="1" t="s">
        <v>9</v>
      </c>
      <c r="C43" s="31">
        <v>-19093</v>
      </c>
      <c r="D43" s="31">
        <v>-20012</v>
      </c>
      <c r="E43" s="45">
        <v>-52901</v>
      </c>
      <c r="F43" s="31">
        <f t="shared" si="2"/>
        <v>-32889</v>
      </c>
      <c r="G43" s="33">
        <f t="shared" si="0"/>
        <v>264.34639216470117</v>
      </c>
      <c r="H43" s="34">
        <f t="shared" si="1"/>
        <v>277.07013041428797</v>
      </c>
    </row>
    <row r="44" spans="1:223" s="9" customFormat="1" ht="16.5" thickBot="1">
      <c r="A44" s="66" t="s">
        <v>38</v>
      </c>
      <c r="B44" s="67"/>
      <c r="C44" s="46">
        <f>C38+C39</f>
        <v>13734610</v>
      </c>
      <c r="D44" s="46">
        <f>D38+D39</f>
        <v>11788523</v>
      </c>
      <c r="E44" s="46">
        <f>E38+E39</f>
        <v>11869953</v>
      </c>
      <c r="F44" s="46">
        <f t="shared" si="2"/>
        <v>81430</v>
      </c>
      <c r="G44" s="47">
        <f t="shared" si="0"/>
        <v>100.69075659435877</v>
      </c>
      <c r="H44" s="48">
        <f t="shared" si="1"/>
        <v>86.423662557582631</v>
      </c>
    </row>
    <row r="45" spans="1:223" ht="22.15" customHeight="1">
      <c r="A45" s="51"/>
      <c r="B45" s="52"/>
    </row>
    <row r="46" spans="1:223" ht="48.6" customHeight="1">
      <c r="A46" s="54" t="s">
        <v>46</v>
      </c>
      <c r="B46" s="55"/>
      <c r="C46" s="50"/>
      <c r="D46" s="50"/>
      <c r="E46" s="50"/>
      <c r="F46" s="56" t="s">
        <v>47</v>
      </c>
      <c r="G46" s="56"/>
      <c r="H46" s="57"/>
    </row>
    <row r="47" spans="1:223">
      <c r="A47" s="51"/>
      <c r="B47" s="52"/>
    </row>
    <row r="48" spans="1:223">
      <c r="A48" s="51"/>
      <c r="B48" s="52"/>
    </row>
    <row r="49" spans="1:7">
      <c r="A49" s="51"/>
      <c r="B49" s="52"/>
      <c r="E49" s="53"/>
      <c r="F49" s="53"/>
      <c r="G49" s="25"/>
    </row>
  </sheetData>
  <mergeCells count="17">
    <mergeCell ref="A14:A17"/>
    <mergeCell ref="G2:H2"/>
    <mergeCell ref="A1:H1"/>
    <mergeCell ref="A47:B47"/>
    <mergeCell ref="A48:B48"/>
    <mergeCell ref="A39:A43"/>
    <mergeCell ref="A44:B44"/>
    <mergeCell ref="A27:A29"/>
    <mergeCell ref="A11:A13"/>
    <mergeCell ref="A38:B38"/>
    <mergeCell ref="A25:A26"/>
    <mergeCell ref="A35:A36"/>
    <mergeCell ref="A49:B49"/>
    <mergeCell ref="E49:F49"/>
    <mergeCell ref="A45:B45"/>
    <mergeCell ref="A46:B46"/>
    <mergeCell ref="F46:H46"/>
  </mergeCells>
  <pageMargins left="0" right="0" top="0.19685039370078741" bottom="0.15748031496062992" header="0.15748031496062992" footer="0.19685039370078741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</vt:lpstr>
      <vt:lpstr>январь!Область_печати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ea.slesarenko</cp:lastModifiedBy>
  <cp:lastPrinted>2020-12-07T11:46:31Z</cp:lastPrinted>
  <dcterms:created xsi:type="dcterms:W3CDTF">2002-11-26T08:28:37Z</dcterms:created>
  <dcterms:modified xsi:type="dcterms:W3CDTF">2020-12-11T07:46:13Z</dcterms:modified>
</cp:coreProperties>
</file>